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bookViews>
  <sheets>
    <sheet name="Summary" sheetId="5" r:id="rId1"/>
    <sheet name="Branch Interior &amp; El work" sheetId="1" r:id="rId2"/>
  </sheets>
  <calcPr calcId="144525"/>
</workbook>
</file>

<file path=xl/calcChain.xml><?xml version="1.0" encoding="utf-8"?>
<calcChain xmlns="http://schemas.openxmlformats.org/spreadsheetml/2006/main">
  <c r="C42" i="1" l="1"/>
  <c r="C47" i="1" l="1"/>
  <c r="C18" i="1" l="1"/>
  <c r="C8" i="1"/>
  <c r="C6" i="1" s="1"/>
</calcChain>
</file>

<file path=xl/sharedStrings.xml><?xml version="1.0" encoding="utf-8"?>
<sst xmlns="http://schemas.openxmlformats.org/spreadsheetml/2006/main" count="281" uniqueCount="173">
  <si>
    <t>Item Number</t>
  </si>
  <si>
    <t>Item Description</t>
  </si>
  <si>
    <t>Item Quantity</t>
  </si>
  <si>
    <t>Unit of Measure</t>
  </si>
  <si>
    <t>Sqft.</t>
  </si>
  <si>
    <t>Nos.</t>
  </si>
  <si>
    <t>Rft.</t>
  </si>
  <si>
    <t>Mtrs.</t>
  </si>
  <si>
    <t>BOQ FOR ELECTRIFICATION AND ALLIED WORKS  (PART B)</t>
  </si>
  <si>
    <t>Rates</t>
  </si>
  <si>
    <t>Amount</t>
  </si>
  <si>
    <t>TOTAL</t>
  </si>
  <si>
    <t>PARTICULARS</t>
  </si>
  <si>
    <t>AMOUNT</t>
  </si>
  <si>
    <t>BOQ FOR  CIVIL &amp; INTERIOR WORK (PART- A)</t>
  </si>
  <si>
    <t>Mtrs</t>
  </si>
  <si>
    <t>No.</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</si>
  <si>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</si>
  <si>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</si>
  <si>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</si>
  <si>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</si>
  <si>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t>ROLLING BLINDS: P/F Blinds made using 100% polyester with acrylic polymer coating.(only for external windows. In case of front facia necessary approval need to be obtained)</t>
  </si>
  <si>
    <t>Set</t>
  </si>
  <si>
    <t>b) Size 900 x 2100 mm</t>
  </si>
  <si>
    <t>c) Size 750 x 2100 mm</t>
  </si>
  <si>
    <r>
      <t xml:space="preserve">d) Size 750 x 1950 mm for CASH CABIN DOOR with </t>
    </r>
    <r>
      <rPr>
        <b/>
        <sz val="12"/>
        <color indexed="8"/>
        <rFont val="Times New Roman"/>
        <family val="1"/>
      </rPr>
      <t>Auto lock facility</t>
    </r>
    <r>
      <rPr>
        <sz val="12"/>
        <color indexed="8"/>
        <rFont val="Times New Roman"/>
        <family val="1"/>
      </rPr>
      <t xml:space="preserve"> of Godrej make or equivalent</t>
    </r>
  </si>
  <si>
    <t>12a</t>
  </si>
  <si>
    <t>12b</t>
  </si>
  <si>
    <t>12c</t>
  </si>
  <si>
    <t>12d</t>
  </si>
  <si>
    <t>13a</t>
  </si>
  <si>
    <t>13b</t>
  </si>
  <si>
    <t>13c</t>
  </si>
  <si>
    <t>13d</t>
  </si>
  <si>
    <t xml:space="preserve">b) BANK'S LOGO: Providing and fixing Bank's logo of size 9" x 9" in red color as per instuction of Architect.  </t>
  </si>
  <si>
    <t>a) 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</si>
  <si>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t>b) Officer/ CSA Desk (4'-6" x 2'-6"x 2'-6" ht.) with 8mm glass top</t>
  </si>
  <si>
    <t>c) Officer/ CSA Desk (5'-0" x 2'-6" x 2'-6" ht.) with 8mm glass top</t>
  </si>
  <si>
    <t>h) KEYBOARD TRAY: MS powder coated keyboard tray with mouse tray as manufactured by EBCO make or equivalent including sliding channel as per manufactures sepcification to be provided below working platform at every desk.</t>
  </si>
  <si>
    <t xml:space="preserve">i) TELESCOPIC DRAWER CHANNEL: Providing and fixing set (both side) of side mounted Telescopic Drawer Channel, Galvenized steel material having ball bearing runners for counters/ desk. Size 12 to 16". Make : Hettich, Godrej, or equivalent. </t>
  </si>
  <si>
    <t>j) CPU TROLLEY: Provide CPU metal black trolley with 4 castor wheels with locking system for each counters/ table at bottom for placing CPU adjustable width from 5" to 9". Approved make Ebco or equivalent.</t>
  </si>
  <si>
    <t>b) 3'-6'' X 1'-4'' X  2'-6''</t>
  </si>
  <si>
    <t>25b</t>
  </si>
  <si>
    <t>25a</t>
  </si>
  <si>
    <t xml:space="preserve">INTERIOR WORK  (Part A) </t>
  </si>
  <si>
    <t xml:space="preserve">ELECTRICAL WORK (Part B) </t>
  </si>
  <si>
    <t>1a</t>
  </si>
  <si>
    <t>1b</t>
  </si>
  <si>
    <t>b) Providing and fixing Secondray light point(Maximum three points to be looped from primary)</t>
  </si>
  <si>
    <t>1c</t>
  </si>
  <si>
    <t>c) 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</si>
  <si>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d) P&amp;F bell point i/c of buzzer</t>
  </si>
  <si>
    <t>e) 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</si>
  <si>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 f) Ceiling fan point (rate should include electronic fan speed regulator)</t>
  </si>
  <si>
    <t>1d</t>
  </si>
  <si>
    <t>1e</t>
  </si>
  <si>
    <t>1f</t>
  </si>
  <si>
    <t>b) Supplying and laying 25 X 3 mm copper strip direct on wall/ in ground with screws and washer including soldering / welding etc if required.</t>
  </si>
  <si>
    <t>c) Supply and laying of 6.0 sqmm PVC insulated copper wire from earth station to main panel board in 20 mm  GI Pipe including all materials, accessories etc complete.</t>
  </si>
  <si>
    <t>11b</t>
  </si>
  <si>
    <t>11c</t>
  </si>
  <si>
    <t>11a</t>
  </si>
  <si>
    <t>b) 4 C x 10.0 sqmm armored copper cable  with 10 SWG 2 Nos G.I. wire for DBs/  Electric room /Ups room and ATM</t>
  </si>
  <si>
    <t>c) 4 C x 16.0 sqmm armored copper cable  with 10 SWG 2 Nos G.I. wire for Electric room /Ups room and ATM</t>
  </si>
  <si>
    <t xml:space="preserve"> d) 3.5 C X 70.0 sqmm. Al. Armored .( with 10 SWG  2 Nos. G.I. wire ) from ELECTRIC METER to MAIN PANEL</t>
  </si>
  <si>
    <t>b) Single outlet with shutter modular type Telephone Outlets ( RJ – 11 ) with suitable size  PVC modular boxes with wiring complete as required .</t>
  </si>
  <si>
    <t>c) Providing and fixing 50pair KRONE make telephone tag block with 20 pair module with termination and crimping complete and making good the surface as required/ directed.</t>
  </si>
  <si>
    <t>d) Providing and fixing  10 pair armoured tinned copper telephone cable in 32 mm PVC conduit from telephone utility junction box</t>
  </si>
  <si>
    <t>b) Supply and Installation of following factory fabricated patch cords ( STP-CAT 6 ) complete with connectors and boots on both sides. (Two Meter length)</t>
  </si>
  <si>
    <t>c) 15U Rack 3 side open</t>
  </si>
  <si>
    <t>d) 9U Rack 3 side open</t>
  </si>
  <si>
    <t>e) 16-part Cat6 unshielded wallmount or Rackmount Patch Panel</t>
  </si>
  <si>
    <t>f) Patch cord Cat-6, 1 meter B/Y color</t>
  </si>
  <si>
    <t>14a</t>
  </si>
  <si>
    <t>14b</t>
  </si>
  <si>
    <t>14c</t>
  </si>
  <si>
    <t>14d</t>
  </si>
  <si>
    <t>14e</t>
  </si>
  <si>
    <t>14f</t>
  </si>
  <si>
    <t>15a</t>
  </si>
  <si>
    <t>15b</t>
  </si>
  <si>
    <t>15c</t>
  </si>
  <si>
    <t>15d</t>
  </si>
  <si>
    <t>b) 10-12 w ,Minimum 1000 lumens LED ROUND DOWN LIGHTER Diameter  110-165mm,CRI&gt;80,PF&gt;0.9 Equivalent Model: Philips 10 S DN 097B/092B (GREEN LED Ultima  series)</t>
  </si>
  <si>
    <t>c) 18-20 w  led  batten Light of  4'-0'' LENGTH min. 1900/2000 Lumens</t>
  </si>
  <si>
    <t>d) LED COB Light: 6-8 w ,Minimum 500 lumens LED COB light with CCT of 3000K . Model: Philips Sky COB or equivalent</t>
  </si>
  <si>
    <t>17a</t>
  </si>
  <si>
    <t>17b</t>
  </si>
  <si>
    <t>b) Supply and fixing of CEILING FAN  900 MM Sweep</t>
  </si>
  <si>
    <t>b) Supplying &amp; Laying suitable PVC Drain piping with all required material.</t>
  </si>
  <si>
    <t>c) Supplying &amp; Laying of power cable from indoor to outdoor suiatable for 1.5 tr /2 tr load/AC</t>
  </si>
  <si>
    <t>d) Supplying &amp; Fixing suitable MS Stand with Cage with locking arrangement for 1.0tr/ 1.5 tr/2 tr AC outdoor</t>
  </si>
  <si>
    <t>21a</t>
  </si>
  <si>
    <t>21b</t>
  </si>
  <si>
    <t>21c</t>
  </si>
  <si>
    <t>21d</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</si>
  <si>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</si>
  <si>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</si>
  <si>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</si>
  <si>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</si>
  <si>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</si>
  <si>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</si>
  <si>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INTERIOR AND ELECTRICAL WORK AT REGIONAL OFFICE CHHINDWARA</t>
  </si>
  <si>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</si>
  <si>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d) RH Desk (8'-0" x 3'-0" x 2'-6" ht.) with 12mm glass top</t>
  </si>
  <si>
    <t>d) CM Desk (6'-0" x 3'-0" x 2'-6" ht.) with 12mm glass top</t>
  </si>
  <si>
    <r>
      <t xml:space="preserve">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(without drawers without glass top )</t>
    </r>
    <r>
      <rPr>
        <sz val="12"/>
        <color theme="1"/>
        <rFont val="Times New Roman"/>
        <family val="1"/>
      </rPr>
      <t>for Server/ work station/ Concurrent Auditors</t>
    </r>
  </si>
  <si>
    <r>
      <t>e) LINER COUNTER: Linear Counter of</t>
    </r>
    <r>
      <rPr>
        <b/>
        <sz val="12"/>
        <color theme="1"/>
        <rFont val="Times New Roman"/>
        <family val="1"/>
      </rPr>
      <t xml:space="preserve"> 2'-6'</t>
    </r>
    <r>
      <rPr>
        <sz val="12"/>
        <color theme="1"/>
        <rFont val="Times New Roman"/>
        <family val="1"/>
      </rPr>
      <t xml:space="preserve"> width 2'-6" ht </t>
    </r>
    <r>
      <rPr>
        <b/>
        <sz val="12"/>
        <color theme="1"/>
        <rFont val="Times New Roman"/>
        <family val="1"/>
      </rPr>
      <t>(with drawers with 8mm glass top )</t>
    </r>
    <r>
      <rPr>
        <sz val="12"/>
        <color theme="1"/>
        <rFont val="Times New Roman"/>
        <family val="1"/>
      </rPr>
      <t>for officers/ CSAs/workstations</t>
    </r>
  </si>
  <si>
    <t xml:space="preserve">CARPET FLOORING (Conference Room): Providing and fixing of minm. 1.5 mm thk. 2’x2’ tiles/ 3' wide roll of approved make &amp; color inclusive of 4'' to 6'' skirting. The adhesive must be applied only after proper cleaning/ washing of the surface on which the tiles/roll are to be fixed. The rate is inclusive of cleaning repairing the floor wherever required and removing the spilled out adhesive, stains etc. on the surface. Basic rate of carpet should be min Rs. 150 Sqft. </t>
  </si>
  <si>
    <t>per letter</t>
  </si>
  <si>
    <t>11d</t>
  </si>
  <si>
    <t>12e</t>
  </si>
  <si>
    <t>23b</t>
  </si>
  <si>
    <t>23c</t>
  </si>
  <si>
    <t>23d</t>
  </si>
  <si>
    <t>23e</t>
  </si>
  <si>
    <t>23f</t>
  </si>
  <si>
    <t>23g</t>
  </si>
  <si>
    <t>23h</t>
  </si>
  <si>
    <t>23i</t>
  </si>
  <si>
    <t>23j</t>
  </si>
  <si>
    <t xml:space="preserve">DISMANTLING WORK: 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</si>
  <si>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t>ACP CLADDING/ SHUTTER BOXING;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</si>
  <si>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GYPSUM BOARD FALSE CEILING WITH PAINTING: 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</si>
  <si>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GYPSUM DROP CEILING;Providing an fixing false ceiling vertical drops and curves as per design with the same specification as above item</t>
  </si>
  <si>
    <r>
      <t xml:space="preserve">GRID FALSE CEILING /Modular False ceiling: 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</si>
  <si>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t>P/F SOLID / PARTLY GLAZED PARTITIONS: 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</si>
  <si>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 xml:space="preserve">LOW HEIGHT PARTITION: 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</si>
  <si>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r>
      <t xml:space="preserve">CEMENT BOARD / FIRE RETARDANT PARTITION FOR UPS ROOM: 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</si>
  <si>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TOUGHEN GLASS DOOR; Providing and fixing of  12 mm thk toughen glass doors with below fixtures of approximate size 900x 2100mm for single door and 1800x 2100mm for double door. Cost includes Door Lock, Door stopper, Floor Machine, Patch fitting and S.S. Handle 12'' long</t>
  </si>
  <si>
    <t>FULL HEIGHT 12MM THK. TOUGHEN GLASS PARTITION: 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</si>
  <si>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WOODEN FLUSH DOOR: 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a)Size 1050 x 2100mm</t>
  </si>
  <si>
    <r>
      <t>WOODEN BOX: 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</si>
  <si>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 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</si>
  <si>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 xml:space="preserve">VINYL/ FROSTED FILM: Providing and pasting Vinyl/ frosted film (3M, Garware make) on glass work/ on Furniture including Bank’s logo/ branding as required &amp; as directed by the Bank/Architect. a)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</si>
  <si>
    <r>
      <t xml:space="preserve">CHEQUE WRITING DESK: 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</si>
  <si>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r>
      <t xml:space="preserve">COMPLAINT BOX AND CHEQUE DROP BOX: (1'-0"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</si>
  <si>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NOTICE BOARD: Providing and fixing notice board of  in ply board of 6mm fixed on a frame of 50 mm x 25 mm well seasoned wood polished and top fixed with bead. 12mm thk. Soft board cladded with fabric of matching colour and shade complete with all fixtures necessary as required.</t>
  </si>
  <si>
    <t>WHITE BOARD: Providing and fixing WHITE board of 4'-0''X2'-6'' outer edges finish with aluminium anodized section.</t>
  </si>
  <si>
    <t>DRESSING TABLE(Strong Room):: Providing &amp; supplying dressing table with mirror of size 1’-0” x 5’-0” including sitting desk of for locker room as per standard design of locker room / dwg</t>
  </si>
  <si>
    <r>
      <t xml:space="preserve">COUNTERS/ DESK: 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t>
    </r>
    <r>
      <rPr>
        <sz val="12"/>
        <rFont val="Times New Roman"/>
        <family val="1"/>
      </rPr>
      <t>a) Officer/ CSA Desk (4'-0" x 2'-6"x 2'-6" ht.) with 8mm glass top</t>
    </r>
  </si>
  <si>
    <r>
      <t>CONFERENCE ROOM TABLE: Conference Room Table (</t>
    </r>
    <r>
      <rPr>
        <b/>
        <sz val="12"/>
        <color theme="1"/>
        <rFont val="Times New Roman"/>
        <family val="1"/>
      </rPr>
      <t xml:space="preserve">5'-0'' wide </t>
    </r>
    <r>
      <rPr>
        <sz val="12"/>
        <color theme="1"/>
        <rFont val="Times New Roman"/>
        <family val="1"/>
      </rPr>
      <t>as per design): Providing &amp; fixing Conference table of size 5 ft. wide of given size in rectangular shape . Top made up of 25mm thick BWP grade plywood and under structure of 18mm plywood. Table top surface, both sides of vertical support/side panel and both sides modesty shall be pasted with 4.00 mm thick veneer with hot pressed EVA glue/adhesive polished with four layered PU coating with spraying finish. All edges are covered with half round steam beach wood molding duly melamine polish with proper provision of complete audio &amp; electrical system in the table as per instruction of incharge. The rates are inclusive of providing &amp; fixing batten of 40x40mm at the joint of table desk. Balancing laminate shall be pasted below the table top. Raceways having cut outs of required sizes (02 nos) along with Hydraulic pop Up Box / Cable Cubby with HDMI, Audio, LAN and Power ports.</t>
    </r>
  </si>
  <si>
    <r>
      <t xml:space="preserve">SIDE CREADENZA: 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Storage should have side hung shutters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 a) 3'-0'' X 1'-4'' X  2'-6''</t>
    </r>
  </si>
  <si>
    <r>
      <t xml:space="preserve">FILE STORAGE CABINETS: 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</si>
  <si>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t>GLASS SHELVES FOR TROPHY: 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</si>
  <si>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BRASS LETTERS: Supplying and fixing Brass letters of approved fornt (as per Central bank of India standsards), machine cut smooth finnish,  mirror polished, thickness 2.0 to 3.0mm, height 150mm, fixing of letters on wall/ panelling all complete</t>
  </si>
  <si>
    <t xml:space="preserve">VINYL FLOORING (FOR STRONG ROOM ONLY): 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</si>
  <si>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r>
      <t xml:space="preserve">ARTIFICIAL PLANTERS &amp; PLANTER BOX: 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</si>
  <si>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t>CENTRE TABLE: Providing Centre table of 30" diameter, with stainless steel base frame &amp; 12mm glass of approved quality at top as per drawing approved by Bank.</t>
  </si>
  <si>
    <r>
      <t xml:space="preserve">PREMIUM EMULSION INTERIOR PAINT: 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</si>
  <si>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r>
      <t>100% PREMIUM ACRYLIC SMOOTH EXTERIOR PAINT: 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</si>
  <si>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 xml:space="preserve">ENAMEL PAINTS:Painting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</si>
  <si>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t>POINT WIRING: 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a)Providing and fixing Primary light point</t>
  </si>
  <si>
    <t>16 AMP. POWER POINTS:(including circuit wiring): 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</si>
  <si>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 Supply, Installation, Testing and commissioning of the surface / recess mounting distribution board with 20 A Metal plug and socket, with 20 A/25A/32A SP MCB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</si>
  <si>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r>
      <t xml:space="preserve">MAIN PANEL/VTPN(4 WAY): 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160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</si>
  <si>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WITH HRC FUSES: SFU TPN 160 A </t>
    </r>
    <r>
      <rPr>
        <sz val="12"/>
        <color indexed="8"/>
        <rFont val="Times New Roman"/>
        <family val="1"/>
      </rPr>
      <t>with HRC fuses(just after meter and prior to Main Panel)</t>
    </r>
  </si>
  <si>
    <r>
      <t xml:space="preserve">LIGHT DISTRIBUTION BOARD: 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</si>
  <si>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AC DISTRIBUTION BOARD: 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</si>
  <si>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UPS DISTRIBUTION BOARD: 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</si>
  <si>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r>
      <t xml:space="preserve">MASTER CONTROL SWITCH DISTRIBUTION BOARD: 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no.160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</si>
  <si>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t>SPECIAL POINTS: ( UPS) any length(TO WORKSTATIONS): 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t>
  </si>
  <si>
    <r>
      <t xml:space="preserve">EARTHING WORK: Preparation of the Earth station : </t>
    </r>
    <r>
      <rPr>
        <b/>
        <sz val="12"/>
        <rFont val="Times New Roman"/>
        <family val="1"/>
      </rPr>
      <t>( as per I.S. 3043-1987 ). a</t>
    </r>
    <r>
      <rPr>
        <sz val="12"/>
        <rFont val="Times New Roman"/>
        <family val="1"/>
      </rPr>
      <t>)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</si>
  <si>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t xml:space="preserve">L.T.CABLES: 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t>
    </r>
    <r>
      <rPr>
        <sz val="12"/>
        <color theme="1"/>
        <rFont val="Times New Roman"/>
        <family val="1"/>
      </rPr>
      <t xml:space="preserve"> 4 C x 6.0 sqmm armored copper cable  with 10 SWG 2 Nos G.I. wire for UPS Dual circuit (other than server). </t>
    </r>
  </si>
  <si>
    <t>TELEPHONE WIRING/ CABLING WORK: 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a) Double outlet with shutter modular type Telephone Outlets ( RJ – 11 ) with suitable size PVC modular boxes with wiring complete as required .</t>
  </si>
  <si>
    <t xml:space="preserve">DATA CABLING WORK: 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a) Single outlet with shutter modular type I / O's Outlets ( RJ – 45 ) with suitable size  PVC modular boxes complete as required </t>
  </si>
  <si>
    <t>LIGHT FITTINGS: Supply, fixing, testing and commissioning of Recess/Surface mounted decorative luminaire with LED FIXTURES  with class I electrical safety, complete as required Fitting Dimensions : a) 18-30 watts,Minimum 2800 lumens LED  size 600X600( Approx.) : CRI&gt;80,PF&gt;0.9 Equivalent Model: Philips RC 380 (LED 'FULLGLOW' series)</t>
  </si>
  <si>
    <t>WALL BRACKET FAN (METAL): Supply and fixing of Metal wall bracket fan white (400mm blade size)</t>
  </si>
  <si>
    <r>
      <t xml:space="preserve">CEILING FAN: Supply and fixing of </t>
    </r>
    <r>
      <rPr>
        <b/>
        <sz val="12"/>
        <color theme="1"/>
        <rFont val="Times New Roman"/>
        <family val="1"/>
      </rPr>
      <t>5 star BEE rated</t>
    </r>
    <r>
      <rPr>
        <sz val="12"/>
        <color theme="1"/>
        <rFont val="Times New Roman"/>
        <family val="1"/>
      </rPr>
      <t xml:space="preserve"> Ceiling fan of below details. a) Supply and fixing of CEILING FAN  1200 MM Sweep</t>
    </r>
  </si>
  <si>
    <t>EXHAUST FAN: 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</si>
  <si>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STABLIZERS FOR AC: SITC of Stablizers "V-Guard" Make suiatable for 1/1.5 tr /2 tr load</t>
  </si>
  <si>
    <t>DIGITAL TIMER FOR AC: SITC OF digital timer with 4/ 8 hr option suitable for 1.0tr/ 1.5 tr/2 tr load split AC</t>
  </si>
  <si>
    <t>AIR CONDITIONING WORK (LOW SIDE WORK ONLY): Low side work of Air Conditioner supplied by Bank as mentioned below. a) Supplying &amp; Laying suitable Copper refrigerant piping with all required material.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</si>
</sst>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7" fillId="0" borderId="0"/>
  </cellStyleXfs>
  <cellXfs count="84">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18"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18" fillId="0" borderId="10" xfId="0" applyFont="1" applyBorder="1" applyAlignment="1">
      <alignment horizontal="right" vertical="top"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4" xfId="0" applyFont="1" applyBorder="1" applyAlignment="1">
      <alignment horizontal="justify"/>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18" fillId="0" borderId="10" xfId="0" applyFont="1" applyBorder="1" applyAlignment="1">
      <alignment horizontal="center"/>
    </xf>
    <xf numFmtId="0" fontId="18" fillId="0" borderId="11" xfId="0" applyFont="1" applyBorder="1" applyAlignment="1">
      <alignment horizontal="center" vertical="top"/>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3" fillId="0" borderId="10" xfId="0" applyFont="1" applyBorder="1" applyAlignment="1">
      <alignment horizontal="justify" wrapText="1"/>
    </xf>
    <xf numFmtId="0" fontId="0" fillId="0" borderId="10" xfId="0" applyBorder="1"/>
    <xf numFmtId="0" fontId="28"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29"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31" fillId="0" borderId="0" xfId="0" applyFont="1" applyAlignment="1">
      <alignment horizontal="left" vertical="center" wrapText="1"/>
    </xf>
    <xf numFmtId="0" fontId="22" fillId="0" borderId="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tabSelected="1" zoomScaleNormal="100" workbookViewId="0">
      <selection activeCell="B20" sqref="B20:C20"/>
    </sheetView>
  </sheetViews>
  <sheetFormatPr defaultRowHeight="15" x14ac:dyDescent="0.25"/>
  <cols>
    <col min="1" max="1" width="4.140625" customWidth="1"/>
    <col min="2" max="2" width="53.140625" customWidth="1"/>
    <col min="3" max="3" width="51.7109375" customWidth="1"/>
  </cols>
  <sheetData>
    <row r="3" spans="1:3" ht="15.75" x14ac:dyDescent="0.25">
      <c r="B3" s="77" t="s">
        <v>96</v>
      </c>
      <c r="C3" s="77"/>
    </row>
    <row r="4" spans="1:3" ht="15.75" x14ac:dyDescent="0.25">
      <c r="B4" s="77" t="s">
        <v>97</v>
      </c>
      <c r="C4" s="77"/>
    </row>
    <row r="5" spans="1:3" ht="15.75" x14ac:dyDescent="0.25">
      <c r="C5" s="74"/>
    </row>
    <row r="6" spans="1:3" ht="15.75" x14ac:dyDescent="0.25">
      <c r="B6" s="77" t="s">
        <v>98</v>
      </c>
      <c r="C6" s="77"/>
    </row>
    <row r="7" spans="1:3" ht="15.75" x14ac:dyDescent="0.25">
      <c r="B7" s="77" t="s">
        <v>99</v>
      </c>
      <c r="C7" s="77"/>
    </row>
    <row r="8" spans="1:3" ht="15.75" x14ac:dyDescent="0.25">
      <c r="C8" s="74"/>
    </row>
    <row r="9" spans="1:3" ht="15.75" x14ac:dyDescent="0.25">
      <c r="B9" s="77" t="s">
        <v>100</v>
      </c>
      <c r="C9" s="77"/>
    </row>
    <row r="11" spans="1:3" ht="18.75" x14ac:dyDescent="0.25">
      <c r="B11" s="78" t="s">
        <v>102</v>
      </c>
      <c r="C11" s="79"/>
    </row>
    <row r="13" spans="1:3" ht="15.75" x14ac:dyDescent="0.25">
      <c r="A13" s="7"/>
      <c r="B13" s="7"/>
      <c r="C13" s="7"/>
    </row>
    <row r="14" spans="1:3" x14ac:dyDescent="0.25">
      <c r="A14" s="5" t="s">
        <v>0</v>
      </c>
      <c r="B14" s="5" t="s">
        <v>12</v>
      </c>
      <c r="C14" s="57" t="s">
        <v>13</v>
      </c>
    </row>
    <row r="15" spans="1:3" x14ac:dyDescent="0.25">
      <c r="A15" s="3">
        <v>1</v>
      </c>
      <c r="B15" s="1" t="s">
        <v>44</v>
      </c>
      <c r="C15" s="10"/>
    </row>
    <row r="16" spans="1:3" x14ac:dyDescent="0.25">
      <c r="A16" s="3">
        <v>2</v>
      </c>
      <c r="B16" s="1" t="s">
        <v>45</v>
      </c>
      <c r="C16" s="10"/>
    </row>
    <row r="17" spans="1:3" x14ac:dyDescent="0.25">
      <c r="A17" s="4"/>
      <c r="B17" s="6" t="s">
        <v>11</v>
      </c>
      <c r="C17" s="70"/>
    </row>
    <row r="20" spans="1:3" ht="23.25" customHeight="1" x14ac:dyDescent="0.25">
      <c r="B20" s="76" t="s">
        <v>101</v>
      </c>
      <c r="C20" s="76"/>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
  <sheetViews>
    <sheetView zoomScale="70" zoomScaleNormal="70" workbookViewId="0">
      <selection activeCell="G6" sqref="G6"/>
    </sheetView>
  </sheetViews>
  <sheetFormatPr defaultRowHeight="15" x14ac:dyDescent="0.25"/>
  <cols>
    <col min="1" max="1" width="4.140625" customWidth="1"/>
    <col min="2" max="2" width="83.85546875" customWidth="1"/>
    <col min="3" max="3" width="11.85546875" customWidth="1"/>
    <col min="4" max="6" width="16" customWidth="1"/>
    <col min="7" max="7" width="15.5703125" customWidth="1"/>
    <col min="8" max="8" width="12" customWidth="1"/>
    <col min="9" max="9" width="12.42578125" bestFit="1" customWidth="1"/>
  </cols>
  <sheetData>
    <row r="1" spans="1:6" ht="9.75" customHeight="1" x14ac:dyDescent="0.25">
      <c r="A1" s="12"/>
      <c r="B1" s="12"/>
      <c r="C1" s="12"/>
      <c r="D1" s="12"/>
      <c r="E1" s="12"/>
      <c r="F1" s="12"/>
    </row>
    <row r="2" spans="1:6" ht="15.75" x14ac:dyDescent="0.25">
      <c r="A2" s="80" t="s">
        <v>14</v>
      </c>
      <c r="B2" s="81"/>
      <c r="C2" s="81"/>
      <c r="D2" s="81"/>
      <c r="E2" s="81"/>
      <c r="F2" s="81"/>
    </row>
    <row r="3" spans="1:6" ht="15.75" x14ac:dyDescent="0.25">
      <c r="A3" s="13" t="s">
        <v>0</v>
      </c>
      <c r="B3" s="13" t="s">
        <v>1</v>
      </c>
      <c r="C3" s="13" t="s">
        <v>2</v>
      </c>
      <c r="D3" s="13" t="s">
        <v>3</v>
      </c>
      <c r="E3" s="13" t="s">
        <v>9</v>
      </c>
      <c r="F3" s="13" t="s">
        <v>10</v>
      </c>
    </row>
    <row r="4" spans="1:6" ht="63.75" customHeight="1" x14ac:dyDescent="0.25">
      <c r="A4" s="14">
        <v>1</v>
      </c>
      <c r="B4" s="50" t="s">
        <v>121</v>
      </c>
      <c r="C4" s="15">
        <v>0</v>
      </c>
      <c r="D4" s="14" t="s">
        <v>5</v>
      </c>
      <c r="E4" s="14"/>
      <c r="F4" s="14"/>
    </row>
    <row r="5" spans="1:6" ht="236.25" x14ac:dyDescent="0.25">
      <c r="A5" s="14">
        <v>2</v>
      </c>
      <c r="B5" s="50" t="s">
        <v>122</v>
      </c>
      <c r="C5" s="61">
        <v>100</v>
      </c>
      <c r="D5" s="14" t="s">
        <v>4</v>
      </c>
      <c r="E5" s="14"/>
      <c r="F5" s="14"/>
    </row>
    <row r="6" spans="1:6" ht="204.75" x14ac:dyDescent="0.25">
      <c r="A6" s="14">
        <v>3</v>
      </c>
      <c r="B6" s="2" t="s">
        <v>123</v>
      </c>
      <c r="C6" s="61">
        <f>3750-C8</f>
        <v>2370</v>
      </c>
      <c r="D6" s="14" t="s">
        <v>4</v>
      </c>
      <c r="E6" s="14"/>
      <c r="F6" s="14"/>
    </row>
    <row r="7" spans="1:6" ht="31.5" x14ac:dyDescent="0.25">
      <c r="A7" s="14">
        <v>4</v>
      </c>
      <c r="B7" s="2" t="s">
        <v>124</v>
      </c>
      <c r="C7" s="61">
        <v>500</v>
      </c>
      <c r="D7" s="14" t="s">
        <v>4</v>
      </c>
      <c r="E7" s="14"/>
      <c r="F7" s="14"/>
    </row>
    <row r="8" spans="1:6" ht="157.5" x14ac:dyDescent="0.25">
      <c r="A8" s="14">
        <v>5</v>
      </c>
      <c r="B8" s="2" t="s">
        <v>125</v>
      </c>
      <c r="C8" s="61">
        <f>48+48+252+576+48+60+36+36+252+24</f>
        <v>1380</v>
      </c>
      <c r="D8" s="14" t="s">
        <v>4</v>
      </c>
      <c r="E8" s="14"/>
      <c r="F8" s="14"/>
    </row>
    <row r="9" spans="1:6" ht="236.25" customHeight="1" x14ac:dyDescent="0.25">
      <c r="A9" s="14">
        <v>6</v>
      </c>
      <c r="B9" s="65" t="s">
        <v>126</v>
      </c>
      <c r="C9" s="61">
        <v>1900</v>
      </c>
      <c r="D9" s="14" t="s">
        <v>4</v>
      </c>
      <c r="E9" s="14"/>
      <c r="F9" s="14"/>
    </row>
    <row r="10" spans="1:6" ht="94.5" x14ac:dyDescent="0.25">
      <c r="A10" s="14">
        <v>7</v>
      </c>
      <c r="B10" s="65" t="s">
        <v>127</v>
      </c>
      <c r="C10" s="15">
        <v>832</v>
      </c>
      <c r="D10" s="14" t="s">
        <v>4</v>
      </c>
      <c r="E10" s="14"/>
      <c r="F10" s="14"/>
    </row>
    <row r="11" spans="1:6" ht="299.25" x14ac:dyDescent="0.25">
      <c r="A11" s="14">
        <v>8</v>
      </c>
      <c r="B11" s="68" t="s">
        <v>128</v>
      </c>
      <c r="C11" s="15">
        <v>200</v>
      </c>
      <c r="D11" s="14" t="s">
        <v>4</v>
      </c>
      <c r="E11" s="14"/>
      <c r="F11" s="14"/>
    </row>
    <row r="12" spans="1:6" ht="63" x14ac:dyDescent="0.25">
      <c r="A12" s="71">
        <v>9</v>
      </c>
      <c r="B12" s="65" t="s">
        <v>129</v>
      </c>
      <c r="C12" s="72">
        <v>110</v>
      </c>
      <c r="D12" s="72" t="s">
        <v>4</v>
      </c>
      <c r="E12" s="72"/>
      <c r="F12" s="14"/>
    </row>
    <row r="13" spans="1:6" ht="78.75" x14ac:dyDescent="0.25">
      <c r="A13" s="14">
        <v>10</v>
      </c>
      <c r="B13" s="64" t="s">
        <v>130</v>
      </c>
      <c r="C13" s="61">
        <v>35</v>
      </c>
      <c r="D13" s="14" t="s">
        <v>4</v>
      </c>
      <c r="E13" s="14"/>
      <c r="F13" s="14"/>
    </row>
    <row r="14" spans="1:6" ht="157.5" x14ac:dyDescent="0.25">
      <c r="A14" s="14" t="s">
        <v>61</v>
      </c>
      <c r="B14" s="64" t="s">
        <v>131</v>
      </c>
      <c r="C14" s="17">
        <v>1</v>
      </c>
      <c r="D14" s="18" t="s">
        <v>5</v>
      </c>
      <c r="E14" s="18"/>
      <c r="F14" s="14"/>
    </row>
    <row r="15" spans="1:6" ht="31.5" x14ac:dyDescent="0.25">
      <c r="A15" s="14" t="s">
        <v>59</v>
      </c>
      <c r="B15" s="69" t="s">
        <v>23</v>
      </c>
      <c r="C15" s="17">
        <v>2</v>
      </c>
      <c r="D15" s="14" t="s">
        <v>5</v>
      </c>
      <c r="E15" s="14"/>
      <c r="F15" s="14"/>
    </row>
    <row r="16" spans="1:6" ht="31.5" x14ac:dyDescent="0.25">
      <c r="A16" s="14" t="s">
        <v>60</v>
      </c>
      <c r="B16" s="69" t="s">
        <v>24</v>
      </c>
      <c r="C16" s="17">
        <v>2</v>
      </c>
      <c r="D16" s="14" t="s">
        <v>5</v>
      </c>
      <c r="E16" s="14"/>
      <c r="F16" s="14"/>
    </row>
    <row r="17" spans="1:6" ht="31.5" x14ac:dyDescent="0.25">
      <c r="A17" s="14" t="s">
        <v>110</v>
      </c>
      <c r="B17" s="69" t="s">
        <v>25</v>
      </c>
      <c r="C17" s="17">
        <v>0</v>
      </c>
      <c r="D17" s="14" t="s">
        <v>5</v>
      </c>
      <c r="E17" s="14"/>
      <c r="F17" s="14"/>
    </row>
    <row r="18" spans="1:6" ht="94.5" x14ac:dyDescent="0.25">
      <c r="A18" s="14" t="s">
        <v>26</v>
      </c>
      <c r="B18" s="63" t="s">
        <v>20</v>
      </c>
      <c r="C18" s="8">
        <f>800+125+125+160</f>
        <v>1210</v>
      </c>
      <c r="D18" s="14" t="s">
        <v>4</v>
      </c>
      <c r="E18" s="14"/>
      <c r="F18" s="14"/>
    </row>
    <row r="19" spans="1:6" ht="63" x14ac:dyDescent="0.25">
      <c r="A19" s="14" t="s">
        <v>27</v>
      </c>
      <c r="B19" s="63" t="s">
        <v>19</v>
      </c>
      <c r="C19" s="8">
        <v>250</v>
      </c>
      <c r="D19" s="14" t="s">
        <v>4</v>
      </c>
      <c r="E19" s="14"/>
      <c r="F19" s="14"/>
    </row>
    <row r="20" spans="1:6" ht="78.75" x14ac:dyDescent="0.25">
      <c r="A20" s="14" t="s">
        <v>28</v>
      </c>
      <c r="B20" s="64" t="s">
        <v>17</v>
      </c>
      <c r="C20" s="8">
        <v>300</v>
      </c>
      <c r="D20" s="14" t="s">
        <v>4</v>
      </c>
      <c r="E20" s="14"/>
      <c r="F20" s="14"/>
    </row>
    <row r="21" spans="1:6" ht="94.5" x14ac:dyDescent="0.25">
      <c r="A21" s="14" t="s">
        <v>29</v>
      </c>
      <c r="B21" s="64" t="s">
        <v>18</v>
      </c>
      <c r="C21" s="8">
        <v>32</v>
      </c>
      <c r="D21" s="14" t="s">
        <v>4</v>
      </c>
      <c r="E21" s="14"/>
      <c r="F21" s="14"/>
    </row>
    <row r="22" spans="1:6" ht="204.75" customHeight="1" x14ac:dyDescent="0.25">
      <c r="A22" s="14" t="s">
        <v>111</v>
      </c>
      <c r="B22" s="64" t="s">
        <v>103</v>
      </c>
      <c r="C22" s="8">
        <v>150</v>
      </c>
      <c r="D22" s="14" t="s">
        <v>4</v>
      </c>
      <c r="E22" s="14"/>
      <c r="F22" s="14"/>
    </row>
    <row r="23" spans="1:6" ht="47.25" x14ac:dyDescent="0.25">
      <c r="A23" s="14">
        <v>13</v>
      </c>
      <c r="B23" s="64" t="s">
        <v>132</v>
      </c>
      <c r="C23" s="8">
        <v>100</v>
      </c>
      <c r="D23" s="14" t="s">
        <v>4</v>
      </c>
      <c r="E23" s="14"/>
      <c r="F23" s="14"/>
    </row>
    <row r="24" spans="1:6" ht="111" customHeight="1" x14ac:dyDescent="0.25">
      <c r="A24" s="14">
        <v>14</v>
      </c>
      <c r="B24" s="64" t="s">
        <v>133</v>
      </c>
      <c r="C24" s="8">
        <v>40</v>
      </c>
      <c r="D24" s="14" t="s">
        <v>4</v>
      </c>
      <c r="E24" s="14"/>
      <c r="F24" s="14"/>
    </row>
    <row r="25" spans="1:6" ht="94.5" x14ac:dyDescent="0.25">
      <c r="A25" s="14" t="s">
        <v>79</v>
      </c>
      <c r="B25" s="64" t="s">
        <v>134</v>
      </c>
      <c r="C25" s="8">
        <v>300</v>
      </c>
      <c r="D25" s="14" t="s">
        <v>4</v>
      </c>
      <c r="E25" s="14"/>
      <c r="F25" s="14"/>
    </row>
    <row r="26" spans="1:6" ht="31.5" x14ac:dyDescent="0.25">
      <c r="A26" s="14" t="s">
        <v>80</v>
      </c>
      <c r="B26" s="64" t="s">
        <v>34</v>
      </c>
      <c r="C26" s="8">
        <v>10</v>
      </c>
      <c r="D26" s="14" t="s">
        <v>5</v>
      </c>
      <c r="E26" s="14"/>
      <c r="F26" s="14"/>
    </row>
    <row r="27" spans="1:6" ht="78.75" x14ac:dyDescent="0.25">
      <c r="A27" s="14">
        <v>16</v>
      </c>
      <c r="B27" s="64" t="s">
        <v>35</v>
      </c>
      <c r="C27" s="8">
        <v>150</v>
      </c>
      <c r="D27" s="14" t="s">
        <v>4</v>
      </c>
      <c r="E27" s="14"/>
      <c r="F27" s="14"/>
    </row>
    <row r="28" spans="1:6" ht="47.25" x14ac:dyDescent="0.25">
      <c r="A28" s="14">
        <v>17</v>
      </c>
      <c r="B28" s="67" t="s">
        <v>21</v>
      </c>
      <c r="C28" s="8">
        <v>300</v>
      </c>
      <c r="D28" s="14" t="s">
        <v>4</v>
      </c>
      <c r="E28" s="14"/>
      <c r="F28" s="14"/>
    </row>
    <row r="29" spans="1:6" ht="78.75" x14ac:dyDescent="0.25">
      <c r="A29" s="14">
        <v>18</v>
      </c>
      <c r="B29" s="64" t="s">
        <v>135</v>
      </c>
      <c r="C29" s="8">
        <v>0</v>
      </c>
      <c r="D29" s="14" t="s">
        <v>6</v>
      </c>
      <c r="E29" s="14"/>
      <c r="F29" s="14"/>
    </row>
    <row r="30" spans="1:6" ht="78.75" x14ac:dyDescent="0.25">
      <c r="A30" s="14">
        <v>19</v>
      </c>
      <c r="B30" s="65" t="s">
        <v>136</v>
      </c>
      <c r="C30" s="8">
        <v>2</v>
      </c>
      <c r="D30" s="14" t="s">
        <v>5</v>
      </c>
      <c r="E30" s="14"/>
      <c r="F30" s="14"/>
    </row>
    <row r="31" spans="1:6" ht="63" x14ac:dyDescent="0.25">
      <c r="A31" s="14">
        <v>20</v>
      </c>
      <c r="B31" s="2" t="s">
        <v>137</v>
      </c>
      <c r="C31" s="8">
        <v>12</v>
      </c>
      <c r="D31" s="14" t="s">
        <v>4</v>
      </c>
      <c r="E31" s="14"/>
      <c r="F31" s="14"/>
    </row>
    <row r="32" spans="1:6" ht="31.5" x14ac:dyDescent="0.25">
      <c r="A32" s="14">
        <v>21</v>
      </c>
      <c r="B32" s="16" t="s">
        <v>138</v>
      </c>
      <c r="C32" s="8">
        <v>12</v>
      </c>
      <c r="D32" s="14" t="s">
        <v>4</v>
      </c>
      <c r="E32" s="14"/>
      <c r="F32" s="14"/>
    </row>
    <row r="33" spans="1:6" ht="47.25" x14ac:dyDescent="0.25">
      <c r="A33" s="14">
        <v>22</v>
      </c>
      <c r="B33" s="16" t="s">
        <v>139</v>
      </c>
      <c r="C33" s="56">
        <v>0</v>
      </c>
      <c r="D33" s="11" t="s">
        <v>5</v>
      </c>
      <c r="E33" s="11"/>
      <c r="F33" s="14"/>
    </row>
    <row r="34" spans="1:6" ht="299.25" x14ac:dyDescent="0.25">
      <c r="A34" s="14">
        <v>23</v>
      </c>
      <c r="B34" s="64" t="s">
        <v>140</v>
      </c>
      <c r="C34" s="17">
        <v>1</v>
      </c>
      <c r="D34" s="18" t="s">
        <v>5</v>
      </c>
      <c r="E34" s="18"/>
      <c r="F34" s="14"/>
    </row>
    <row r="35" spans="1:6" ht="31.5" x14ac:dyDescent="0.25">
      <c r="A35" s="14" t="s">
        <v>112</v>
      </c>
      <c r="B35" s="53" t="s">
        <v>36</v>
      </c>
      <c r="C35" s="17">
        <v>1</v>
      </c>
      <c r="D35" s="14" t="s">
        <v>5</v>
      </c>
      <c r="E35" s="14"/>
      <c r="F35" s="14"/>
    </row>
    <row r="36" spans="1:6" ht="31.5" x14ac:dyDescent="0.25">
      <c r="A36" s="14" t="s">
        <v>113</v>
      </c>
      <c r="B36" s="9" t="s">
        <v>37</v>
      </c>
      <c r="C36" s="8">
        <v>0</v>
      </c>
      <c r="D36" s="14" t="s">
        <v>5</v>
      </c>
      <c r="E36" s="14"/>
      <c r="F36" s="14"/>
    </row>
    <row r="37" spans="1:6" ht="31.5" x14ac:dyDescent="0.25">
      <c r="A37" s="14" t="s">
        <v>114</v>
      </c>
      <c r="B37" s="2" t="s">
        <v>105</v>
      </c>
      <c r="C37" s="8">
        <v>5</v>
      </c>
      <c r="D37" s="14" t="s">
        <v>5</v>
      </c>
      <c r="E37" s="14"/>
      <c r="F37" s="14"/>
    </row>
    <row r="38" spans="1:6" ht="31.5" x14ac:dyDescent="0.25">
      <c r="A38" s="14" t="s">
        <v>115</v>
      </c>
      <c r="B38" s="2" t="s">
        <v>104</v>
      </c>
      <c r="C38" s="8">
        <v>1</v>
      </c>
      <c r="D38" s="14" t="s">
        <v>5</v>
      </c>
      <c r="E38" s="14"/>
      <c r="F38" s="14"/>
    </row>
    <row r="39" spans="1:6" ht="31.5" x14ac:dyDescent="0.25">
      <c r="A39" s="14" t="s">
        <v>116</v>
      </c>
      <c r="B39" s="2" t="s">
        <v>107</v>
      </c>
      <c r="C39" s="20">
        <v>103</v>
      </c>
      <c r="D39" s="19" t="s">
        <v>6</v>
      </c>
      <c r="E39" s="19"/>
      <c r="F39" s="14"/>
    </row>
    <row r="40" spans="1:6" ht="31.5" x14ac:dyDescent="0.25">
      <c r="A40" s="14" t="s">
        <v>117</v>
      </c>
      <c r="B40" s="2" t="s">
        <v>106</v>
      </c>
      <c r="C40" s="20">
        <v>46</v>
      </c>
      <c r="D40" s="19" t="s">
        <v>6</v>
      </c>
      <c r="E40" s="19"/>
      <c r="F40" s="14"/>
    </row>
    <row r="41" spans="1:6" ht="47.25" x14ac:dyDescent="0.25">
      <c r="A41" s="14" t="s">
        <v>118</v>
      </c>
      <c r="B41" s="64" t="s">
        <v>38</v>
      </c>
      <c r="C41" s="20">
        <v>53</v>
      </c>
      <c r="D41" s="19" t="s">
        <v>5</v>
      </c>
      <c r="E41" s="19"/>
      <c r="F41" s="14"/>
    </row>
    <row r="42" spans="1:6" ht="48" customHeight="1" x14ac:dyDescent="0.25">
      <c r="A42" s="14" t="s">
        <v>119</v>
      </c>
      <c r="B42" s="64" t="s">
        <v>39</v>
      </c>
      <c r="C42" s="20">
        <f>43*3</f>
        <v>129</v>
      </c>
      <c r="D42" s="19" t="s">
        <v>22</v>
      </c>
      <c r="E42" s="19"/>
      <c r="F42" s="14"/>
    </row>
    <row r="43" spans="1:6" ht="47.25" x14ac:dyDescent="0.25">
      <c r="A43" s="14" t="s">
        <v>120</v>
      </c>
      <c r="B43" s="63" t="s">
        <v>40</v>
      </c>
      <c r="C43" s="8">
        <v>53</v>
      </c>
      <c r="D43" s="14" t="s">
        <v>5</v>
      </c>
      <c r="E43" s="14"/>
      <c r="F43" s="14"/>
    </row>
    <row r="44" spans="1:6" ht="173.25" x14ac:dyDescent="0.25">
      <c r="A44" s="14">
        <v>24</v>
      </c>
      <c r="B44" s="75" t="s">
        <v>141</v>
      </c>
      <c r="C44" s="20">
        <v>14.5</v>
      </c>
      <c r="D44" s="19" t="s">
        <v>6</v>
      </c>
      <c r="E44" s="19"/>
      <c r="F44" s="14"/>
    </row>
    <row r="45" spans="1:6" ht="170.25" customHeight="1" x14ac:dyDescent="0.25">
      <c r="A45" s="14" t="s">
        <v>43</v>
      </c>
      <c r="B45" s="64" t="s">
        <v>142</v>
      </c>
      <c r="C45" s="21">
        <v>6</v>
      </c>
      <c r="D45" s="37" t="s">
        <v>5</v>
      </c>
      <c r="E45" s="37"/>
      <c r="F45" s="14"/>
    </row>
    <row r="46" spans="1:6" ht="31.5" x14ac:dyDescent="0.25">
      <c r="A46" s="14" t="s">
        <v>42</v>
      </c>
      <c r="B46" s="2" t="s">
        <v>41</v>
      </c>
      <c r="C46" s="21">
        <v>1</v>
      </c>
      <c r="D46" s="19" t="s">
        <v>5</v>
      </c>
      <c r="E46" s="19"/>
      <c r="F46" s="14"/>
    </row>
    <row r="47" spans="1:6" ht="141.75" x14ac:dyDescent="0.25">
      <c r="A47" s="14">
        <v>26</v>
      </c>
      <c r="B47" s="66" t="s">
        <v>143</v>
      </c>
      <c r="C47" s="20">
        <f>(51+24+20+15+88+10)*2.5</f>
        <v>520</v>
      </c>
      <c r="D47" s="19" t="s">
        <v>4</v>
      </c>
      <c r="E47" s="19"/>
      <c r="F47" s="14"/>
    </row>
    <row r="48" spans="1:6" ht="63" x14ac:dyDescent="0.25">
      <c r="A48" s="14">
        <v>27</v>
      </c>
      <c r="B48" s="75" t="s">
        <v>144</v>
      </c>
      <c r="C48" s="20">
        <v>24</v>
      </c>
      <c r="D48" s="19" t="s">
        <v>4</v>
      </c>
      <c r="E48" s="19"/>
      <c r="F48" s="14"/>
    </row>
    <row r="49" spans="1:6" ht="47.25" x14ac:dyDescent="0.25">
      <c r="A49" s="14">
        <v>28</v>
      </c>
      <c r="B49" s="75" t="s">
        <v>145</v>
      </c>
      <c r="C49" s="20">
        <v>20</v>
      </c>
      <c r="D49" s="20" t="s">
        <v>109</v>
      </c>
      <c r="E49" s="19"/>
      <c r="F49" s="14"/>
    </row>
    <row r="50" spans="1:6" ht="78.75" x14ac:dyDescent="0.25">
      <c r="A50" s="14">
        <v>29</v>
      </c>
      <c r="B50" s="67" t="s">
        <v>146</v>
      </c>
      <c r="C50" s="20">
        <v>0</v>
      </c>
      <c r="D50" s="19" t="s">
        <v>4</v>
      </c>
      <c r="E50" s="19"/>
      <c r="F50" s="14"/>
    </row>
    <row r="51" spans="1:6" ht="110.25" x14ac:dyDescent="0.25">
      <c r="A51" s="14">
        <v>30</v>
      </c>
      <c r="B51" s="67" t="s">
        <v>147</v>
      </c>
      <c r="C51" s="20">
        <v>10</v>
      </c>
      <c r="D51" s="19" t="s">
        <v>5</v>
      </c>
      <c r="E51" s="19"/>
      <c r="F51" s="14"/>
    </row>
    <row r="52" spans="1:6" ht="31.5" x14ac:dyDescent="0.25">
      <c r="A52" s="14">
        <v>31</v>
      </c>
      <c r="B52" s="22" t="s">
        <v>148</v>
      </c>
      <c r="C52" s="20">
        <v>4</v>
      </c>
      <c r="D52" s="19" t="s">
        <v>5</v>
      </c>
      <c r="E52" s="19"/>
      <c r="F52" s="14"/>
    </row>
    <row r="53" spans="1:6" ht="94.5" x14ac:dyDescent="0.25">
      <c r="A53" s="14">
        <v>32</v>
      </c>
      <c r="B53" s="75" t="s">
        <v>108</v>
      </c>
      <c r="C53" s="20">
        <v>540</v>
      </c>
      <c r="D53" s="19" t="s">
        <v>4</v>
      </c>
      <c r="E53" s="19"/>
      <c r="F53" s="14"/>
    </row>
    <row r="54" spans="1:6" ht="94.5" x14ac:dyDescent="0.25">
      <c r="A54" s="14">
        <v>33</v>
      </c>
      <c r="B54" s="22" t="s">
        <v>149</v>
      </c>
      <c r="C54" s="20">
        <v>1500</v>
      </c>
      <c r="D54" s="19" t="s">
        <v>4</v>
      </c>
      <c r="E54" s="19"/>
      <c r="F54" s="14"/>
    </row>
    <row r="55" spans="1:6" ht="141.75" x14ac:dyDescent="0.25">
      <c r="A55" s="14">
        <v>34</v>
      </c>
      <c r="B55" s="22" t="s">
        <v>150</v>
      </c>
      <c r="C55" s="20">
        <v>0</v>
      </c>
      <c r="D55" s="19" t="s">
        <v>4</v>
      </c>
      <c r="E55" s="19"/>
      <c r="F55" s="14"/>
    </row>
    <row r="56" spans="1:6" ht="94.5" x14ac:dyDescent="0.25">
      <c r="A56" s="14">
        <v>35</v>
      </c>
      <c r="B56" s="22" t="s">
        <v>151</v>
      </c>
      <c r="C56" s="20">
        <v>100</v>
      </c>
      <c r="D56" s="19" t="s">
        <v>4</v>
      </c>
      <c r="E56" s="19"/>
      <c r="F56" s="14"/>
    </row>
    <row r="57" spans="1:6" ht="15.75" x14ac:dyDescent="0.25">
      <c r="A57" s="14"/>
      <c r="B57" s="22"/>
      <c r="C57" s="20"/>
      <c r="D57" s="19"/>
      <c r="E57" s="19"/>
      <c r="F57" s="14"/>
    </row>
    <row r="58" spans="1:6" ht="15.75" x14ac:dyDescent="0.25">
      <c r="A58" s="23"/>
      <c r="B58" s="24" t="s">
        <v>11</v>
      </c>
      <c r="C58" s="21"/>
      <c r="D58" s="21"/>
      <c r="E58" s="21"/>
      <c r="F58" s="52"/>
    </row>
    <row r="59" spans="1:6" ht="12" customHeight="1" x14ac:dyDescent="0.25"/>
    <row r="60" spans="1:6" ht="15.75" x14ac:dyDescent="0.25">
      <c r="A60" s="82" t="s">
        <v>8</v>
      </c>
      <c r="B60" s="83"/>
      <c r="C60" s="83"/>
      <c r="D60" s="83"/>
      <c r="E60" s="83"/>
      <c r="F60" s="83"/>
    </row>
    <row r="61" spans="1:6" ht="24" customHeight="1" x14ac:dyDescent="0.25">
      <c r="A61" s="13" t="s">
        <v>0</v>
      </c>
      <c r="B61" s="13" t="s">
        <v>1</v>
      </c>
      <c r="C61" s="51" t="s">
        <v>2</v>
      </c>
      <c r="D61" s="51" t="s">
        <v>3</v>
      </c>
      <c r="E61" s="13" t="s">
        <v>9</v>
      </c>
      <c r="F61" s="13" t="s">
        <v>10</v>
      </c>
    </row>
    <row r="62" spans="1:6" ht="15.75" x14ac:dyDescent="0.25">
      <c r="A62" s="25"/>
      <c r="B62" s="26"/>
      <c r="C62" s="25"/>
      <c r="D62" s="25"/>
      <c r="E62" s="25"/>
      <c r="F62" s="25"/>
    </row>
    <row r="63" spans="1:6" ht="409.5" x14ac:dyDescent="0.25">
      <c r="A63" s="23" t="s">
        <v>46</v>
      </c>
      <c r="B63" s="29" t="s">
        <v>152</v>
      </c>
      <c r="C63" s="30">
        <v>200</v>
      </c>
      <c r="D63" s="37" t="s">
        <v>5</v>
      </c>
      <c r="E63" s="37"/>
      <c r="F63" s="14"/>
    </row>
    <row r="64" spans="1:6" ht="31.5" x14ac:dyDescent="0.25">
      <c r="A64" s="23" t="s">
        <v>47</v>
      </c>
      <c r="B64" s="2" t="s">
        <v>48</v>
      </c>
      <c r="C64" s="30">
        <v>10</v>
      </c>
      <c r="D64" s="19" t="s">
        <v>5</v>
      </c>
      <c r="E64" s="19"/>
      <c r="F64" s="14"/>
    </row>
    <row r="65" spans="1:6" ht="78.75" x14ac:dyDescent="0.25">
      <c r="A65" s="23" t="s">
        <v>49</v>
      </c>
      <c r="B65" s="2" t="s">
        <v>50</v>
      </c>
      <c r="C65" s="31">
        <v>37</v>
      </c>
      <c r="D65" s="19" t="s">
        <v>5</v>
      </c>
      <c r="E65" s="19"/>
      <c r="F65" s="14"/>
    </row>
    <row r="66" spans="1:6" ht="15.75" x14ac:dyDescent="0.25">
      <c r="A66" s="23" t="s">
        <v>54</v>
      </c>
      <c r="B66" s="32" t="s">
        <v>51</v>
      </c>
      <c r="C66" s="31">
        <v>1</v>
      </c>
      <c r="D66" s="19" t="s">
        <v>5</v>
      </c>
      <c r="E66" s="19"/>
      <c r="F66" s="14"/>
    </row>
    <row r="67" spans="1:6" ht="78.75" x14ac:dyDescent="0.25">
      <c r="A67" s="33" t="s">
        <v>55</v>
      </c>
      <c r="B67" s="2" t="s">
        <v>52</v>
      </c>
      <c r="C67" s="34">
        <v>20</v>
      </c>
      <c r="D67" s="35" t="s">
        <v>5</v>
      </c>
      <c r="E67" s="72"/>
      <c r="F67" s="14"/>
    </row>
    <row r="68" spans="1:6" ht="15.75" x14ac:dyDescent="0.25">
      <c r="A68" s="23" t="s">
        <v>56</v>
      </c>
      <c r="B68" s="27" t="s">
        <v>53</v>
      </c>
      <c r="C68" s="31">
        <v>2</v>
      </c>
      <c r="D68" s="19" t="s">
        <v>5</v>
      </c>
      <c r="E68" s="19"/>
      <c r="F68" s="14"/>
    </row>
    <row r="69" spans="1:6" ht="126" x14ac:dyDescent="0.25">
      <c r="A69" s="36">
        <v>2</v>
      </c>
      <c r="B69" s="2" t="s">
        <v>153</v>
      </c>
      <c r="C69" s="31">
        <v>50</v>
      </c>
      <c r="D69" s="19" t="s">
        <v>5</v>
      </c>
      <c r="E69" s="19"/>
      <c r="F69" s="14"/>
    </row>
    <row r="70" spans="1:6" ht="126" x14ac:dyDescent="0.25">
      <c r="A70" s="19">
        <v>3</v>
      </c>
      <c r="B70" s="2" t="s">
        <v>154</v>
      </c>
      <c r="C70" s="31">
        <v>18</v>
      </c>
      <c r="D70" s="19" t="s">
        <v>5</v>
      </c>
      <c r="E70" s="19"/>
      <c r="F70" s="14"/>
    </row>
    <row r="71" spans="1:6" ht="342.75" customHeight="1" x14ac:dyDescent="0.25">
      <c r="A71" s="19">
        <v>4</v>
      </c>
      <c r="B71" s="2" t="s">
        <v>155</v>
      </c>
      <c r="C71" s="28">
        <v>1</v>
      </c>
      <c r="D71" s="37" t="s">
        <v>5</v>
      </c>
      <c r="E71" s="58"/>
      <c r="F71" s="14"/>
    </row>
    <row r="72" spans="1:6" ht="31.5" x14ac:dyDescent="0.25">
      <c r="A72" s="21">
        <v>5</v>
      </c>
      <c r="B72" s="2" t="s">
        <v>156</v>
      </c>
      <c r="C72" s="28">
        <v>1</v>
      </c>
      <c r="D72" s="37" t="s">
        <v>5</v>
      </c>
      <c r="E72" s="37"/>
      <c r="F72" s="14"/>
    </row>
    <row r="73" spans="1:6" ht="110.25" x14ac:dyDescent="0.25">
      <c r="A73" s="35">
        <v>6</v>
      </c>
      <c r="B73" s="39" t="s">
        <v>157</v>
      </c>
      <c r="C73" s="40">
        <v>3</v>
      </c>
      <c r="D73" s="37" t="s">
        <v>5</v>
      </c>
      <c r="E73" s="37"/>
      <c r="F73" s="14"/>
    </row>
    <row r="74" spans="1:6" ht="110.25" x14ac:dyDescent="0.25">
      <c r="A74" s="38">
        <v>7</v>
      </c>
      <c r="B74" s="2" t="s">
        <v>158</v>
      </c>
      <c r="C74" s="21">
        <v>2</v>
      </c>
      <c r="D74" s="41" t="s">
        <v>5</v>
      </c>
      <c r="E74" s="41"/>
      <c r="F74" s="14"/>
    </row>
    <row r="75" spans="1:6" ht="110.25" x14ac:dyDescent="0.25">
      <c r="A75" s="38">
        <v>8</v>
      </c>
      <c r="B75" s="2" t="s">
        <v>159</v>
      </c>
      <c r="C75" s="73">
        <v>2</v>
      </c>
      <c r="D75" s="41" t="s">
        <v>5</v>
      </c>
      <c r="E75" s="41"/>
      <c r="F75" s="14"/>
    </row>
    <row r="76" spans="1:6" ht="126" x14ac:dyDescent="0.25">
      <c r="A76" s="38">
        <v>9</v>
      </c>
      <c r="B76" s="9" t="s">
        <v>160</v>
      </c>
      <c r="C76" s="59">
        <v>1</v>
      </c>
      <c r="D76" s="60" t="s">
        <v>5</v>
      </c>
      <c r="E76" s="60"/>
      <c r="F76" s="14"/>
    </row>
    <row r="77" spans="1:6" ht="141.75" x14ac:dyDescent="0.25">
      <c r="A77" s="38">
        <v>10</v>
      </c>
      <c r="B77" s="2" t="s">
        <v>161</v>
      </c>
      <c r="C77" s="21">
        <v>60</v>
      </c>
      <c r="D77" s="41" t="s">
        <v>5</v>
      </c>
      <c r="E77" s="41"/>
      <c r="F77" s="14"/>
    </row>
    <row r="78" spans="1:6" ht="126" x14ac:dyDescent="0.25">
      <c r="A78" s="38" t="s">
        <v>61</v>
      </c>
      <c r="B78" s="9" t="s">
        <v>162</v>
      </c>
      <c r="C78" s="20">
        <v>2</v>
      </c>
      <c r="D78" s="42" t="s">
        <v>5</v>
      </c>
      <c r="E78" s="19"/>
      <c r="F78" s="14"/>
    </row>
    <row r="79" spans="1:6" ht="31.5" x14ac:dyDescent="0.25">
      <c r="A79" s="19" t="s">
        <v>59</v>
      </c>
      <c r="B79" s="43" t="s">
        <v>57</v>
      </c>
      <c r="C79" s="44">
        <v>5</v>
      </c>
      <c r="D79" s="19" t="s">
        <v>7</v>
      </c>
      <c r="E79" s="19"/>
      <c r="F79" s="14"/>
    </row>
    <row r="80" spans="1:6" ht="31.5" x14ac:dyDescent="0.25">
      <c r="A80" s="19" t="s">
        <v>60</v>
      </c>
      <c r="B80" s="45" t="s">
        <v>58</v>
      </c>
      <c r="C80" s="20">
        <v>200</v>
      </c>
      <c r="D80" s="19" t="s">
        <v>7</v>
      </c>
      <c r="E80" s="19"/>
      <c r="F80" s="14"/>
    </row>
    <row r="81" spans="1:6" ht="126" x14ac:dyDescent="0.25">
      <c r="A81" s="19" t="s">
        <v>26</v>
      </c>
      <c r="B81" s="2" t="s">
        <v>163</v>
      </c>
      <c r="C81" s="31">
        <v>150</v>
      </c>
      <c r="D81" s="19" t="s">
        <v>7</v>
      </c>
      <c r="E81" s="19"/>
      <c r="F81" s="14"/>
    </row>
    <row r="82" spans="1:6" ht="31.5" x14ac:dyDescent="0.25">
      <c r="A82" s="19" t="s">
        <v>27</v>
      </c>
      <c r="B82" s="2" t="s">
        <v>62</v>
      </c>
      <c r="C82" s="31">
        <v>100</v>
      </c>
      <c r="D82" s="19" t="s">
        <v>7</v>
      </c>
      <c r="E82" s="19"/>
      <c r="F82" s="14"/>
    </row>
    <row r="83" spans="1:6" ht="31.5" x14ac:dyDescent="0.25">
      <c r="A83" s="35" t="s">
        <v>28</v>
      </c>
      <c r="B83" s="2" t="s">
        <v>63</v>
      </c>
      <c r="C83" s="31">
        <v>100</v>
      </c>
      <c r="D83" s="19" t="s">
        <v>7</v>
      </c>
      <c r="E83" s="19"/>
      <c r="F83" s="14"/>
    </row>
    <row r="84" spans="1:6" ht="31.5" x14ac:dyDescent="0.25">
      <c r="A84" s="35" t="s">
        <v>29</v>
      </c>
      <c r="B84" s="45" t="s">
        <v>64</v>
      </c>
      <c r="C84" s="34">
        <v>20</v>
      </c>
      <c r="D84" s="35" t="s">
        <v>7</v>
      </c>
      <c r="E84" s="72"/>
      <c r="F84" s="14"/>
    </row>
    <row r="85" spans="1:6" ht="110.25" x14ac:dyDescent="0.25">
      <c r="A85" s="19" t="s">
        <v>30</v>
      </c>
      <c r="B85" s="2" t="s">
        <v>164</v>
      </c>
      <c r="C85" s="20">
        <v>0</v>
      </c>
      <c r="D85" s="19" t="s">
        <v>5</v>
      </c>
      <c r="E85" s="19"/>
      <c r="F85" s="14"/>
    </row>
    <row r="86" spans="1:6" ht="31.5" x14ac:dyDescent="0.25">
      <c r="A86" s="19" t="s">
        <v>31</v>
      </c>
      <c r="B86" s="2" t="s">
        <v>65</v>
      </c>
      <c r="C86" s="20">
        <v>20</v>
      </c>
      <c r="D86" s="19" t="s">
        <v>5</v>
      </c>
      <c r="E86" s="19"/>
      <c r="F86" s="14"/>
    </row>
    <row r="87" spans="1:6" ht="31.5" x14ac:dyDescent="0.25">
      <c r="A87" s="19" t="s">
        <v>32</v>
      </c>
      <c r="B87" s="16" t="s">
        <v>66</v>
      </c>
      <c r="C87" s="20">
        <v>1</v>
      </c>
      <c r="D87" s="19" t="s">
        <v>5</v>
      </c>
      <c r="E87" s="19"/>
      <c r="F87" s="14"/>
    </row>
    <row r="88" spans="1:6" ht="31.5" x14ac:dyDescent="0.25">
      <c r="A88" s="19" t="s">
        <v>33</v>
      </c>
      <c r="B88" s="16" t="s">
        <v>67</v>
      </c>
      <c r="C88" s="20">
        <v>10</v>
      </c>
      <c r="D88" s="19" t="s">
        <v>7</v>
      </c>
      <c r="E88" s="19"/>
      <c r="F88" s="14"/>
    </row>
    <row r="89" spans="1:6" ht="126" x14ac:dyDescent="0.25">
      <c r="A89" s="19" t="s">
        <v>73</v>
      </c>
      <c r="B89" s="2" t="s">
        <v>165</v>
      </c>
      <c r="C89" s="20">
        <v>60</v>
      </c>
      <c r="D89" s="19" t="s">
        <v>5</v>
      </c>
      <c r="E89" s="19"/>
      <c r="F89" s="14"/>
    </row>
    <row r="90" spans="1:6" ht="31.5" x14ac:dyDescent="0.25">
      <c r="A90" s="19" t="s">
        <v>74</v>
      </c>
      <c r="B90" s="2" t="s">
        <v>68</v>
      </c>
      <c r="C90" s="20">
        <v>60</v>
      </c>
      <c r="D90" s="19" t="s">
        <v>5</v>
      </c>
      <c r="E90" s="19"/>
      <c r="F90" s="14"/>
    </row>
    <row r="91" spans="1:6" ht="15.75" x14ac:dyDescent="0.25">
      <c r="A91" s="19" t="s">
        <v>75</v>
      </c>
      <c r="B91" s="27" t="s">
        <v>69</v>
      </c>
      <c r="C91" s="21">
        <v>1</v>
      </c>
      <c r="D91" s="19" t="s">
        <v>5</v>
      </c>
      <c r="E91" s="19"/>
      <c r="F91" s="14"/>
    </row>
    <row r="92" spans="1:6" ht="15.75" x14ac:dyDescent="0.25">
      <c r="A92" s="19" t="s">
        <v>76</v>
      </c>
      <c r="B92" s="27" t="s">
        <v>70</v>
      </c>
      <c r="C92" s="21">
        <v>0</v>
      </c>
      <c r="D92" s="19" t="s">
        <v>5</v>
      </c>
      <c r="E92" s="19"/>
      <c r="F92" s="14"/>
    </row>
    <row r="93" spans="1:6" ht="15.75" x14ac:dyDescent="0.25">
      <c r="A93" s="19" t="s">
        <v>77</v>
      </c>
      <c r="B93" s="2" t="s">
        <v>71</v>
      </c>
      <c r="C93" s="21">
        <v>4</v>
      </c>
      <c r="D93" s="19" t="s">
        <v>5</v>
      </c>
      <c r="E93" s="19"/>
      <c r="F93" s="14"/>
    </row>
    <row r="94" spans="1:6" ht="15.75" x14ac:dyDescent="0.25">
      <c r="A94" s="19" t="s">
        <v>78</v>
      </c>
      <c r="B94" s="27" t="s">
        <v>72</v>
      </c>
      <c r="C94" s="21">
        <v>60</v>
      </c>
      <c r="D94" s="19" t="s">
        <v>5</v>
      </c>
      <c r="E94" s="19"/>
      <c r="F94" s="14"/>
    </row>
    <row r="95" spans="1:6" ht="63" x14ac:dyDescent="0.25">
      <c r="A95" s="19" t="s">
        <v>79</v>
      </c>
      <c r="B95" s="16" t="s">
        <v>166</v>
      </c>
      <c r="C95" s="62">
        <v>74</v>
      </c>
      <c r="D95" s="19" t="s">
        <v>5</v>
      </c>
      <c r="E95" s="19"/>
      <c r="F95" s="14"/>
    </row>
    <row r="96" spans="1:6" ht="47.25" x14ac:dyDescent="0.25">
      <c r="A96" s="19" t="s">
        <v>80</v>
      </c>
      <c r="B96" s="16" t="s">
        <v>83</v>
      </c>
      <c r="C96" s="20">
        <v>90</v>
      </c>
      <c r="D96" s="19" t="s">
        <v>5</v>
      </c>
      <c r="E96" s="19"/>
      <c r="F96" s="14"/>
    </row>
    <row r="97" spans="1:6" ht="15.75" x14ac:dyDescent="0.25">
      <c r="A97" s="19" t="s">
        <v>81</v>
      </c>
      <c r="B97" s="16" t="s">
        <v>84</v>
      </c>
      <c r="C97" s="20">
        <v>14</v>
      </c>
      <c r="D97" s="19" t="s">
        <v>5</v>
      </c>
      <c r="E97" s="19"/>
      <c r="F97" s="14"/>
    </row>
    <row r="98" spans="1:6" ht="31.5" x14ac:dyDescent="0.25">
      <c r="A98" s="19" t="s">
        <v>82</v>
      </c>
      <c r="B98" s="22" t="s">
        <v>85</v>
      </c>
      <c r="C98" s="20">
        <v>20</v>
      </c>
      <c r="D98" s="19" t="s">
        <v>5</v>
      </c>
      <c r="E98" s="19"/>
      <c r="F98" s="14"/>
    </row>
    <row r="99" spans="1:6" ht="31.5" x14ac:dyDescent="0.25">
      <c r="A99" s="19">
        <v>16</v>
      </c>
      <c r="B99" s="2" t="s">
        <v>167</v>
      </c>
      <c r="C99" s="20">
        <v>33</v>
      </c>
      <c r="D99" s="19" t="s">
        <v>5</v>
      </c>
      <c r="E99" s="19"/>
      <c r="F99" s="14"/>
    </row>
    <row r="100" spans="1:6" ht="31.5" x14ac:dyDescent="0.25">
      <c r="A100" s="19" t="s">
        <v>86</v>
      </c>
      <c r="B100" s="27" t="s">
        <v>168</v>
      </c>
      <c r="C100" s="20">
        <v>2</v>
      </c>
      <c r="D100" s="19" t="s">
        <v>5</v>
      </c>
      <c r="E100" s="19"/>
      <c r="F100" s="14"/>
    </row>
    <row r="101" spans="1:6" ht="15.75" x14ac:dyDescent="0.25">
      <c r="A101" s="19" t="s">
        <v>87</v>
      </c>
      <c r="B101" s="39" t="s">
        <v>88</v>
      </c>
      <c r="C101" s="46">
        <v>0</v>
      </c>
      <c r="D101" s="35" t="s">
        <v>5</v>
      </c>
      <c r="E101" s="72"/>
      <c r="F101" s="14"/>
    </row>
    <row r="102" spans="1:6" ht="63" x14ac:dyDescent="0.25">
      <c r="A102" s="38">
        <v>18</v>
      </c>
      <c r="B102" s="2" t="s">
        <v>169</v>
      </c>
      <c r="C102" s="20">
        <v>4</v>
      </c>
      <c r="D102" s="19" t="s">
        <v>5</v>
      </c>
      <c r="E102" s="19"/>
      <c r="F102" s="14"/>
    </row>
    <row r="103" spans="1:6" ht="31.5" x14ac:dyDescent="0.25">
      <c r="A103" s="38">
        <v>19</v>
      </c>
      <c r="B103" s="53" t="s">
        <v>170</v>
      </c>
      <c r="C103" s="48">
        <v>12</v>
      </c>
      <c r="D103" s="48" t="s">
        <v>5</v>
      </c>
      <c r="E103" s="49"/>
      <c r="F103" s="14"/>
    </row>
    <row r="104" spans="1:6" ht="31.5" x14ac:dyDescent="0.25">
      <c r="A104" s="38">
        <v>20</v>
      </c>
      <c r="B104" s="53" t="s">
        <v>171</v>
      </c>
      <c r="C104" s="48">
        <v>0</v>
      </c>
      <c r="D104" s="48" t="s">
        <v>5</v>
      </c>
      <c r="E104" s="49"/>
      <c r="F104" s="14"/>
    </row>
    <row r="105" spans="1:6" ht="47.25" x14ac:dyDescent="0.25">
      <c r="A105" s="38" t="s">
        <v>92</v>
      </c>
      <c r="B105" s="47" t="s">
        <v>172</v>
      </c>
      <c r="C105" s="48">
        <v>300</v>
      </c>
      <c r="D105" s="48" t="s">
        <v>15</v>
      </c>
      <c r="E105" s="49"/>
      <c r="F105" s="14"/>
    </row>
    <row r="106" spans="1:6" ht="15.75" x14ac:dyDescent="0.25">
      <c r="A106" s="38" t="s">
        <v>93</v>
      </c>
      <c r="B106" s="47" t="s">
        <v>89</v>
      </c>
      <c r="C106" s="48">
        <v>200</v>
      </c>
      <c r="D106" s="48" t="s">
        <v>15</v>
      </c>
      <c r="E106" s="49"/>
      <c r="F106" s="14"/>
    </row>
    <row r="107" spans="1:6" ht="29.25" customHeight="1" x14ac:dyDescent="0.25">
      <c r="A107" s="38" t="s">
        <v>94</v>
      </c>
      <c r="B107" s="53" t="s">
        <v>90</v>
      </c>
      <c r="C107" s="48">
        <v>300</v>
      </c>
      <c r="D107" s="48" t="s">
        <v>15</v>
      </c>
      <c r="E107" s="49"/>
      <c r="F107" s="14"/>
    </row>
    <row r="108" spans="1:6" ht="29.25" customHeight="1" x14ac:dyDescent="0.25">
      <c r="A108" s="38" t="s">
        <v>95</v>
      </c>
      <c r="B108" s="47" t="s">
        <v>91</v>
      </c>
      <c r="C108" s="48">
        <v>0</v>
      </c>
      <c r="D108" s="48" t="s">
        <v>16</v>
      </c>
      <c r="E108" s="49"/>
      <c r="F108" s="14"/>
    </row>
    <row r="109" spans="1:6" ht="15" customHeight="1" x14ac:dyDescent="0.25">
      <c r="A109" s="19"/>
      <c r="B109" s="2"/>
      <c r="C109" s="20"/>
      <c r="D109" s="19"/>
      <c r="E109" s="19"/>
      <c r="F109" s="19"/>
    </row>
    <row r="110" spans="1:6" ht="15.75" x14ac:dyDescent="0.25">
      <c r="A110" s="54"/>
      <c r="B110" s="54"/>
      <c r="C110" s="54"/>
      <c r="D110" s="54"/>
      <c r="E110" s="54"/>
      <c r="F110" s="55"/>
    </row>
  </sheetData>
  <mergeCells count="2">
    <mergeCell ref="A2:F2"/>
    <mergeCell ref="A60:F60"/>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2025-11-18T11:29:13Z</cp:lastPrinted>
  <dcterms:created xsi:type="dcterms:W3CDTF">2022-11-17T08:51:46Z</dcterms:created>
  <dcterms:modified xsi:type="dcterms:W3CDTF">2025-12-02T14:23:12Z</dcterms:modified>
</cp:coreProperties>
</file>